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9320" windowHeight="9690"/>
  </bookViews>
  <sheets>
    <sheet name="2018-2019" sheetId="1" r:id="rId1"/>
  </sheets>
  <calcPr calcId="124519"/>
</workbook>
</file>

<file path=xl/calcChain.xml><?xml version="1.0" encoding="utf-8"?>
<calcChain xmlns="http://schemas.openxmlformats.org/spreadsheetml/2006/main">
  <c r="H11" i="1"/>
  <c r="G11"/>
  <c r="H45"/>
  <c r="H44" s="1"/>
  <c r="H43" s="1"/>
  <c r="G45"/>
  <c r="G44"/>
  <c r="G43"/>
  <c r="H55"/>
  <c r="G55"/>
  <c r="G54" l="1"/>
  <c r="G53" s="1"/>
  <c r="H54"/>
  <c r="H53" s="1"/>
  <c r="H68"/>
  <c r="G68"/>
  <c r="H67"/>
  <c r="G67"/>
  <c r="G66" s="1"/>
  <c r="G65" s="1"/>
  <c r="H66"/>
  <c r="H65" s="1"/>
  <c r="H62"/>
  <c r="G62"/>
  <c r="G61" s="1"/>
  <c r="G60" s="1"/>
  <c r="G59" s="1"/>
  <c r="G58" s="1"/>
  <c r="G57" s="1"/>
  <c r="H61"/>
  <c r="H60" s="1"/>
  <c r="H59" s="1"/>
  <c r="H58" s="1"/>
  <c r="H57" s="1"/>
  <c r="H51"/>
  <c r="H50" s="1"/>
  <c r="H49" s="1"/>
  <c r="H48" s="1"/>
  <c r="H47" s="1"/>
  <c r="G51"/>
  <c r="G50" s="1"/>
  <c r="G49" s="1"/>
  <c r="G48" s="1"/>
  <c r="G47" s="1"/>
  <c r="H41"/>
  <c r="G41"/>
  <c r="G40" s="1"/>
  <c r="G39" s="1"/>
  <c r="G38" s="1"/>
  <c r="H40"/>
  <c r="H39" s="1"/>
  <c r="H38" s="1"/>
  <c r="H36"/>
  <c r="H35" s="1"/>
  <c r="H34" s="1"/>
  <c r="H33" s="1"/>
  <c r="H32" s="1"/>
  <c r="G36"/>
  <c r="G35" s="1"/>
  <c r="G34" s="1"/>
  <c r="G33" s="1"/>
  <c r="G32" s="1"/>
  <c r="H30"/>
  <c r="H29" s="1"/>
  <c r="H28" s="1"/>
  <c r="H27" s="1"/>
  <c r="G30"/>
  <c r="G29" s="1"/>
  <c r="G28" s="1"/>
  <c r="G27" s="1"/>
  <c r="H25"/>
  <c r="G25"/>
  <c r="G24" s="1"/>
  <c r="H24"/>
  <c r="H21"/>
  <c r="H20" s="1"/>
  <c r="G21"/>
  <c r="G20" s="1"/>
  <c r="H16"/>
  <c r="G16"/>
  <c r="G15" s="1"/>
  <c r="G14" s="1"/>
  <c r="G13" s="1"/>
  <c r="H15"/>
  <c r="H14" s="1"/>
  <c r="H13" s="1"/>
  <c r="H19" l="1"/>
  <c r="H18" s="1"/>
  <c r="G19"/>
  <c r="G18" s="1"/>
  <c r="G12" s="1"/>
  <c r="G70" s="1"/>
  <c r="H12"/>
  <c r="H70" s="1"/>
</calcChain>
</file>

<file path=xl/sharedStrings.xml><?xml version="1.0" encoding="utf-8"?>
<sst xmlns="http://schemas.openxmlformats.org/spreadsheetml/2006/main" count="222" uniqueCount="80">
  <si>
    <t>(тыс. руб.)</t>
  </si>
  <si>
    <t>Наименование</t>
  </si>
  <si>
    <t>Мин</t>
  </si>
  <si>
    <t>Рз</t>
  </si>
  <si>
    <t>ПР</t>
  </si>
  <si>
    <t>ЦСР</t>
  </si>
  <si>
    <t>ВР</t>
  </si>
  <si>
    <t>2018 год</t>
  </si>
  <si>
    <t>2019 год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</si>
  <si>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</si>
  <si>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</si>
  <si>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</si>
  <si>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</si>
  <si>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</si>
  <si>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</si>
  <si>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</si>
  <si>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Расходы общегосударственного характера</t>
  </si>
  <si>
    <t>99 0 04 00000</t>
  </si>
  <si>
    <t>Глава муниципального образования</t>
  </si>
  <si>
    <t>99 0 04 20301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</si>
  <si>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</si>
  <si>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</si>
  <si>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</si>
  <si>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</si>
  <si>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99 0 04 20401</t>
  </si>
  <si>
    <t>Закупка товаров, работ и услуг для государственных (муниципальных) нужд</t>
  </si>
  <si>
    <t>Уплата налога на имущество организаций,земельного и транспортного налога</t>
  </si>
  <si>
    <t>99 0 89 00000</t>
  </si>
  <si>
    <t>Финансовое обеспечение выполнения функций государственными органами</t>
  </si>
  <si>
    <t>99 0 89 20401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</si>
  <si>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</si>
  <si>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</si>
  <si>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</si>
  <si>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</si>
  <si>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</si>
  <si>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</si>
  <si>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</si>
  <si>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99 0 02 00000</t>
  </si>
  <si>
    <t>Осуществление полномочий по первичному воинскому учету на территориях, где отсутствуют военные комиссариаты</t>
  </si>
  <si>
    <t>99 0 02 51180</t>
  </si>
  <si>
    <t>НАЦИОНАЛЬНАЯ БЕЗОПАСНОСТЬ И ПРАВООХРАНИТЕЛЬНАЯ ДЕЯТЕЛЬНОСТЬ</t>
  </si>
  <si>
    <t>Обеспечение пожарной безопасности</t>
  </si>
  <si>
    <t xml:space="preserve">Предупреждение и ликвидация чрезвычайных ситуаций </t>
  </si>
  <si>
    <t>99 0 00 21800</t>
  </si>
  <si>
    <t>ЖИЛИЩНО-КОММУНАЛЬНОЕ ХОЗЯЙСТВО</t>
  </si>
  <si>
    <t>05</t>
  </si>
  <si>
    <t>Благоустройство</t>
  </si>
  <si>
    <t>99 0 60 00000</t>
  </si>
  <si>
    <t>Уличное освещение</t>
  </si>
  <si>
    <t>99 0 60 00100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</si>
  <si>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</si>
  <si>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</si>
  <si>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</si>
  <si>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</si>
  <si>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99 0 44 00000</t>
  </si>
  <si>
    <t>Обеспечение деятельности (оказание услуг) подведомственных казенных учреждений</t>
  </si>
  <si>
    <t>99 0 44 09900</t>
  </si>
  <si>
    <t>Обеспечение деятельности (оказание услуг) подведомственных казенных учреждений за счет средств местного бюджета</t>
  </si>
  <si>
    <t>99 0 44 09901</t>
  </si>
  <si>
    <t>ФИЗИЧЕСКАЯ КУЛЬТУРА И СПОРТ</t>
  </si>
  <si>
    <t>Физическая культура</t>
  </si>
  <si>
    <t>Реализация государственных функций в области физической культуры и спорта</t>
  </si>
  <si>
    <t>99 0 00 48700</t>
  </si>
  <si>
    <t>Всего</t>
  </si>
  <si>
    <t>Приложение 7</t>
  </si>
  <si>
    <t xml:space="preserve">к  проекту решения Совета депутатов Краснооктябрьского сельского поселения  </t>
  </si>
  <si>
    <t xml:space="preserve"> «О бюджете Краснооктябрьского сельского поселения на 2017 год и плановый период 2018-2019 годы»</t>
  </si>
  <si>
    <t>Ведомственная структура расходов бюджета Краснооктябрьского сельского поселения  Варненского муниципального района на 2018 - 2019 годы</t>
  </si>
  <si>
    <t>АДМИНИСТРАЦИЯ КРАСНООКТЯБРЬСКОГО СЕЛЬСКОГО ПОСЕЛЕНИЯ ВАРНЕНСКОГО МУНИЦИПАЛЬНОГО РАЙОНА ЧЕЛЯБИНСКОЙ ОБЛАСТИ</t>
  </si>
  <si>
    <t>от 23  декабря 2016 года № 32</t>
  </si>
  <si>
    <t>МУНИЦИПАЛЬНЫЕ ПРОГРАММЫ</t>
  </si>
  <si>
    <t>10 0 00 77000</t>
  </si>
  <si>
    <t>10 0 00 00000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</si>
  <si>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2016 год"</t>
  </si>
  <si>
    <t>Муниципальные программы</t>
  </si>
  <si>
    <t>НАЦИОНАЛЬНАЯ ЭКОНОМИКА</t>
  </si>
  <si>
    <t>Дорожное хозяйство (дорожные фонды)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</si>
  <si>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на 2016 год"</t>
  </si>
  <si>
    <t>09</t>
  </si>
  <si>
    <t>11 0 00 00000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</si>
</sst>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b/>
      <i/>
      <sz val="10"/>
      <color theme="1"/>
      <name val="Arial"/>
      <family val="2"/>
      <charset val="204"/>
    </font>
    <font>
      <b/>
      <i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justify"/>
    </xf>
    <xf numFmtId="0" fontId="3" fillId="0" borderId="0" xfId="0" applyFont="1" applyAlignment="1">
      <alignment horizontal="right"/>
    </xf>
    <xf numFmtId="0" fontId="5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right"/>
    </xf>
    <xf numFmtId="0" fontId="6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center" wrapText="1"/>
    </xf>
    <xf numFmtId="49" fontId="8" fillId="0" borderId="3" xfId="0" applyNumberFormat="1" applyFont="1" applyBorder="1" applyAlignment="1">
      <alignment horizontal="center" wrapText="1"/>
    </xf>
    <xf numFmtId="0" fontId="9" fillId="0" borderId="0" xfId="0" applyFont="1" applyAlignment="1">
      <alignment horizontal="left"/>
    </xf>
    <xf numFmtId="0" fontId="8" fillId="0" borderId="2" xfId="0" applyFont="1" applyBorder="1" applyAlignment="1">
      <alignment horizontal="center" wrapText="1"/>
    </xf>
    <xf numFmtId="4" fontId="8" fillId="0" borderId="3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49" fontId="11" fillId="0" borderId="3" xfId="0" applyNumberFormat="1" applyFont="1" applyBorder="1" applyAlignment="1">
      <alignment horizontal="center" wrapText="1"/>
    </xf>
    <xf numFmtId="0" fontId="12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wrapText="1"/>
    </xf>
    <xf numFmtId="4" fontId="11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4" fontId="4" fillId="0" borderId="3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wrapText="1"/>
    </xf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5" xfId="0" applyFont="1" applyBorder="1" applyAlignment="1">
      <alignment wrapText="1"/>
    </xf>
    <xf numFmtId="0" fontId="11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1"/>
  <sheetViews>
    <sheetView tabSelected="1" workbookViewId="0">
      <selection activeCell="G11" sqref="G11:H11"/>
    </sheetView>
  </sheetViews>
  <sheetFormatPr defaultRowHeight="15"/>
  <cols>
    <col min="1" max="1" width="51.28515625" customWidth="1"/>
    <col min="5" max="5" width="18.28515625" customWidth="1"/>
    <col min="7" max="7" width="10.140625" bestFit="1" customWidth="1"/>
    <col min="8" max="8" width="9.85546875" bestFit="1" customWidth="1"/>
  </cols>
  <sheetData>
    <row r="1" spans="1:8" ht="15.75">
      <c r="E1" s="29" t="s">
        <v>64</v>
      </c>
      <c r="F1" s="30"/>
      <c r="G1" s="30"/>
      <c r="H1" s="30"/>
    </row>
    <row r="2" spans="1:8" ht="15.75">
      <c r="A2" s="29" t="s">
        <v>65</v>
      </c>
      <c r="B2" s="30"/>
      <c r="C2" s="30"/>
      <c r="D2" s="30"/>
      <c r="E2" s="30"/>
      <c r="F2" s="30"/>
      <c r="G2" s="30"/>
      <c r="H2" s="30"/>
    </row>
    <row r="3" spans="1:8" ht="15.75">
      <c r="A3" s="29" t="s">
        <v>66</v>
      </c>
      <c r="B3" s="30"/>
      <c r="C3" s="30"/>
      <c r="D3" s="30"/>
      <c r="E3" s="30"/>
      <c r="F3" s="30"/>
      <c r="G3" s="30"/>
      <c r="H3" s="30"/>
    </row>
    <row r="4" spans="1:8" ht="15.75">
      <c r="A4" s="31" t="s">
        <v>69</v>
      </c>
      <c r="B4" s="31"/>
      <c r="C4" s="31"/>
      <c r="D4" s="31"/>
      <c r="E4" s="31"/>
      <c r="F4" s="31"/>
      <c r="G4" s="31"/>
      <c r="H4" s="30"/>
    </row>
    <row r="5" spans="1:8">
      <c r="A5" s="1"/>
    </row>
    <row r="6" spans="1:8">
      <c r="A6" s="1"/>
    </row>
    <row r="7" spans="1:8" ht="35.25" customHeight="1">
      <c r="A7" s="32" t="s">
        <v>67</v>
      </c>
      <c r="B7" s="32"/>
      <c r="C7" s="32"/>
      <c r="D7" s="32"/>
      <c r="E7" s="32"/>
      <c r="F7" s="32"/>
      <c r="G7" s="32"/>
    </row>
    <row r="8" spans="1:8" ht="15.75" thickBot="1">
      <c r="G8" s="2" t="s">
        <v>0</v>
      </c>
    </row>
    <row r="9" spans="1:8">
      <c r="A9" s="27" t="s">
        <v>1</v>
      </c>
      <c r="B9" s="27" t="s">
        <v>2</v>
      </c>
      <c r="C9" s="27" t="s">
        <v>3</v>
      </c>
      <c r="D9" s="27" t="s">
        <v>4</v>
      </c>
      <c r="E9" s="27" t="s">
        <v>5</v>
      </c>
      <c r="F9" s="27" t="s">
        <v>6</v>
      </c>
      <c r="G9" s="27" t="s">
        <v>7</v>
      </c>
      <c r="H9" s="27" t="s">
        <v>8</v>
      </c>
    </row>
    <row r="10" spans="1:8" ht="15.75" thickBot="1">
      <c r="A10" s="28"/>
      <c r="B10" s="28"/>
      <c r="C10" s="28"/>
      <c r="D10" s="28"/>
      <c r="E10" s="28"/>
      <c r="F10" s="28"/>
      <c r="G10" s="28"/>
      <c r="H10" s="28"/>
    </row>
    <row r="11" spans="1:8" ht="52.5" thickBot="1">
      <c r="A11" s="3" t="s">
        <v>68</v>
      </c>
      <c r="B11" s="4">
        <v>825</v>
      </c>
      <c r="C11" s="5"/>
      <c r="D11" s="5"/>
      <c r="E11" s="4"/>
      <c r="F11" s="4"/>
      <c r="G11" s="6">
        <f>SUM(G12+G32+G38+G47+G57+G65+G43+G53)</f>
        <v>4622.42</v>
      </c>
      <c r="H11" s="6">
        <f>SUM(H12+H32+H38+H47+H57+H65+H43+H53)</f>
        <v>4744.63</v>
      </c>
    </row>
    <row r="12" spans="1:8" ht="16.5" thickBot="1">
      <c r="A12" s="3" t="s">
        <v>9</v>
      </c>
      <c r="B12" s="4">
        <v>825</v>
      </c>
      <c r="C12" s="5" t="s">
        <v>10</v>
      </c>
      <c r="D12" s="5" t="s">
        <v>11</v>
      </c>
      <c r="E12" s="4"/>
      <c r="F12" s="4"/>
      <c r="G12" s="6">
        <f>SUM(G13+G18+G27)</f>
        <v>1479.02</v>
      </c>
      <c r="H12" s="6">
        <f>SUM(H13+H18+H27)</f>
        <v>1479.02</v>
      </c>
    </row>
    <row r="13" spans="1:8" ht="48" thickBot="1">
      <c r="A13" s="7" t="s">
        <v>12</v>
      </c>
      <c r="B13" s="4">
        <v>825</v>
      </c>
      <c r="C13" s="5" t="s">
        <v>10</v>
      </c>
      <c r="D13" s="5" t="s">
        <v>13</v>
      </c>
      <c r="E13" s="4"/>
      <c r="F13" s="4"/>
      <c r="G13" s="6">
        <f t="shared" ref="G13:H16" si="0">SUM(G14)</f>
        <v>221.5</v>
      </c>
      <c r="H13" s="6">
        <f t="shared" si="0"/>
        <v>221.5</v>
      </c>
    </row>
    <row r="14" spans="1:8" ht="17.25" thickBot="1">
      <c r="A14" s="8" t="s">
        <v>14</v>
      </c>
      <c r="B14" s="9">
        <v>825</v>
      </c>
      <c r="C14" s="10" t="s">
        <v>10</v>
      </c>
      <c r="D14" s="10" t="s">
        <v>13</v>
      </c>
      <c r="E14" s="11" t="s">
        <v>15</v>
      </c>
      <c r="F14" s="12"/>
      <c r="G14" s="13">
        <f t="shared" si="0"/>
        <v>221.5</v>
      </c>
      <c r="H14" s="13">
        <f t="shared" si="0"/>
        <v>221.5</v>
      </c>
    </row>
    <row r="15" spans="1:8" ht="17.25" thickBot="1">
      <c r="A15" s="8" t="s">
        <v>16</v>
      </c>
      <c r="B15" s="9">
        <v>825</v>
      </c>
      <c r="C15" s="10" t="s">
        <v>10</v>
      </c>
      <c r="D15" s="10" t="s">
        <v>13</v>
      </c>
      <c r="E15" s="14" t="s">
        <v>17</v>
      </c>
      <c r="F15" s="9"/>
      <c r="G15" s="13">
        <f t="shared" si="0"/>
        <v>221.5</v>
      </c>
      <c r="H15" s="13">
        <f t="shared" si="0"/>
        <v>221.5</v>
      </c>
    </row>
    <row r="16" spans="1:8" ht="17.25" thickBot="1">
      <c r="A16" s="8" t="s">
        <v>18</v>
      </c>
      <c r="B16" s="9">
        <v>825</v>
      </c>
      <c r="C16" s="10" t="s">
        <v>10</v>
      </c>
      <c r="D16" s="10" t="s">
        <v>13</v>
      </c>
      <c r="E16" s="15" t="s">
        <v>19</v>
      </c>
      <c r="F16" s="9"/>
      <c r="G16" s="13">
        <f t="shared" si="0"/>
        <v>221.5</v>
      </c>
      <c r="H16" s="13">
        <f t="shared" si="0"/>
        <v>221.5</v>
      </c>
    </row>
    <row r="17" spans="1:8" ht="52.5" thickBot="1">
      <c r="A17" s="16" t="s">
        <v>20</v>
      </c>
      <c r="B17" s="9">
        <v>825</v>
      </c>
      <c r="C17" s="17" t="s">
        <v>10</v>
      </c>
      <c r="D17" s="17" t="s">
        <v>13</v>
      </c>
      <c r="E17" s="18" t="s">
        <v>19</v>
      </c>
      <c r="F17" s="19">
        <v>100</v>
      </c>
      <c r="G17" s="20">
        <v>221.5</v>
      </c>
      <c r="H17" s="20">
        <v>221.5</v>
      </c>
    </row>
    <row r="18" spans="1:8" ht="79.5" thickBot="1">
      <c r="A18" s="7" t="s">
        <v>21</v>
      </c>
      <c r="B18" s="4">
        <v>825</v>
      </c>
      <c r="C18" s="5" t="s">
        <v>10</v>
      </c>
      <c r="D18" s="5" t="s">
        <v>22</v>
      </c>
      <c r="E18" s="4"/>
      <c r="F18" s="4"/>
      <c r="G18" s="6">
        <f>SUM(G19)</f>
        <v>998.52</v>
      </c>
      <c r="H18" s="6">
        <f>SUM(H19)</f>
        <v>998.52</v>
      </c>
    </row>
    <row r="19" spans="1:8" ht="17.25" thickBot="1">
      <c r="A19" s="8" t="s">
        <v>14</v>
      </c>
      <c r="B19" s="9">
        <v>825</v>
      </c>
      <c r="C19" s="10" t="s">
        <v>10</v>
      </c>
      <c r="D19" s="10" t="s">
        <v>22</v>
      </c>
      <c r="E19" s="11" t="s">
        <v>15</v>
      </c>
      <c r="F19" s="12"/>
      <c r="G19" s="13">
        <f>SUM(G24+G20)</f>
        <v>998.52</v>
      </c>
      <c r="H19" s="13">
        <f>SUM(H24+H20)</f>
        <v>998.52</v>
      </c>
    </row>
    <row r="20" spans="1:8" ht="17.25" thickBot="1">
      <c r="A20" s="8" t="s">
        <v>16</v>
      </c>
      <c r="B20" s="9">
        <v>825</v>
      </c>
      <c r="C20" s="10" t="s">
        <v>10</v>
      </c>
      <c r="D20" s="10" t="s">
        <v>22</v>
      </c>
      <c r="E20" s="14" t="s">
        <v>17</v>
      </c>
      <c r="F20" s="9"/>
      <c r="G20" s="13">
        <f>SUM(G21)</f>
        <v>994.52</v>
      </c>
      <c r="H20" s="13">
        <f>SUM(H21)</f>
        <v>994.52</v>
      </c>
    </row>
    <row r="21" spans="1:8" ht="17.25" thickBot="1">
      <c r="A21" s="8" t="s">
        <v>23</v>
      </c>
      <c r="B21" s="9">
        <v>825</v>
      </c>
      <c r="C21" s="10" t="s">
        <v>10</v>
      </c>
      <c r="D21" s="10" t="s">
        <v>22</v>
      </c>
      <c r="E21" s="15" t="s">
        <v>24</v>
      </c>
      <c r="F21" s="9"/>
      <c r="G21" s="13">
        <f>SUM(G22:G23)</f>
        <v>994.52</v>
      </c>
      <c r="H21" s="13">
        <f>SUM(H22:H23)</f>
        <v>994.52</v>
      </c>
    </row>
    <row r="22" spans="1:8" ht="52.5" thickBot="1">
      <c r="A22" s="16" t="s">
        <v>20</v>
      </c>
      <c r="B22" s="9">
        <v>825</v>
      </c>
      <c r="C22" s="17" t="s">
        <v>10</v>
      </c>
      <c r="D22" s="17" t="s">
        <v>22</v>
      </c>
      <c r="E22" s="18" t="s">
        <v>24</v>
      </c>
      <c r="F22" s="19">
        <v>100</v>
      </c>
      <c r="G22" s="20">
        <v>298</v>
      </c>
      <c r="H22" s="20">
        <v>298</v>
      </c>
    </row>
    <row r="23" spans="1:8" ht="27" thickBot="1">
      <c r="A23" s="16" t="s">
        <v>25</v>
      </c>
      <c r="B23" s="9">
        <v>825</v>
      </c>
      <c r="C23" s="17" t="s">
        <v>10</v>
      </c>
      <c r="D23" s="17" t="s">
        <v>22</v>
      </c>
      <c r="E23" s="18" t="s">
        <v>24</v>
      </c>
      <c r="F23" s="19">
        <v>200</v>
      </c>
      <c r="G23" s="20">
        <v>696.52</v>
      </c>
      <c r="H23" s="20">
        <v>696.52</v>
      </c>
    </row>
    <row r="24" spans="1:8" ht="27" thickBot="1">
      <c r="A24" s="8" t="s">
        <v>26</v>
      </c>
      <c r="B24" s="9">
        <v>825</v>
      </c>
      <c r="C24" s="10" t="s">
        <v>10</v>
      </c>
      <c r="D24" s="10" t="s">
        <v>22</v>
      </c>
      <c r="E24" s="9" t="s">
        <v>27</v>
      </c>
      <c r="F24" s="9"/>
      <c r="G24" s="13">
        <f>SUM(G25)</f>
        <v>4</v>
      </c>
      <c r="H24" s="13">
        <f>SUM(H25)</f>
        <v>4</v>
      </c>
    </row>
    <row r="25" spans="1:8" ht="27" thickBot="1">
      <c r="A25" s="8" t="s">
        <v>28</v>
      </c>
      <c r="B25" s="9">
        <v>825</v>
      </c>
      <c r="C25" s="10" t="s">
        <v>10</v>
      </c>
      <c r="D25" s="10" t="s">
        <v>22</v>
      </c>
      <c r="E25" s="9" t="s">
        <v>29</v>
      </c>
      <c r="F25" s="9"/>
      <c r="G25" s="13">
        <f>SUM(G26)</f>
        <v>4</v>
      </c>
      <c r="H25" s="13">
        <f>SUM(H26)</f>
        <v>4</v>
      </c>
    </row>
    <row r="26" spans="1:8" ht="16.5" thickBot="1">
      <c r="A26" s="16" t="s">
        <v>30</v>
      </c>
      <c r="B26" s="19">
        <v>825</v>
      </c>
      <c r="C26" s="17" t="s">
        <v>10</v>
      </c>
      <c r="D26" s="17" t="s">
        <v>22</v>
      </c>
      <c r="E26" s="19" t="s">
        <v>29</v>
      </c>
      <c r="F26" s="19">
        <v>800</v>
      </c>
      <c r="G26" s="20">
        <v>4</v>
      </c>
      <c r="H26" s="20">
        <v>4</v>
      </c>
    </row>
    <row r="27" spans="1:8" ht="48" thickBot="1">
      <c r="A27" s="7" t="s">
        <v>31</v>
      </c>
      <c r="B27" s="4">
        <v>825</v>
      </c>
      <c r="C27" s="5" t="s">
        <v>10</v>
      </c>
      <c r="D27" s="5" t="s">
        <v>32</v>
      </c>
      <c r="E27" s="4"/>
      <c r="F27" s="4"/>
      <c r="G27" s="6">
        <f t="shared" ref="G27:H30" si="1">SUM(G28)</f>
        <v>259</v>
      </c>
      <c r="H27" s="6">
        <f t="shared" si="1"/>
        <v>259</v>
      </c>
    </row>
    <row r="28" spans="1:8" ht="17.25" thickBot="1">
      <c r="A28" s="8" t="s">
        <v>14</v>
      </c>
      <c r="B28" s="9">
        <v>825</v>
      </c>
      <c r="C28" s="10" t="s">
        <v>10</v>
      </c>
      <c r="D28" s="10" t="s">
        <v>32</v>
      </c>
      <c r="E28" s="11" t="s">
        <v>15</v>
      </c>
      <c r="F28" s="12"/>
      <c r="G28" s="13">
        <f t="shared" si="1"/>
        <v>259</v>
      </c>
      <c r="H28" s="13">
        <f t="shared" si="1"/>
        <v>259</v>
      </c>
    </row>
    <row r="29" spans="1:8" ht="17.25" thickBot="1">
      <c r="A29" s="8" t="s">
        <v>16</v>
      </c>
      <c r="B29" s="9">
        <v>825</v>
      </c>
      <c r="C29" s="10" t="s">
        <v>10</v>
      </c>
      <c r="D29" s="10" t="s">
        <v>32</v>
      </c>
      <c r="E29" s="14" t="s">
        <v>17</v>
      </c>
      <c r="F29" s="9"/>
      <c r="G29" s="13">
        <f t="shared" si="1"/>
        <v>259</v>
      </c>
      <c r="H29" s="13">
        <f t="shared" si="1"/>
        <v>259</v>
      </c>
    </row>
    <row r="30" spans="1:8" ht="17.25" thickBot="1">
      <c r="A30" s="8" t="s">
        <v>23</v>
      </c>
      <c r="B30" s="9">
        <v>825</v>
      </c>
      <c r="C30" s="10" t="s">
        <v>10</v>
      </c>
      <c r="D30" s="10" t="s">
        <v>32</v>
      </c>
      <c r="E30" s="15" t="s">
        <v>24</v>
      </c>
      <c r="F30" s="9"/>
      <c r="G30" s="13">
        <f t="shared" si="1"/>
        <v>259</v>
      </c>
      <c r="H30" s="13">
        <f t="shared" si="1"/>
        <v>259</v>
      </c>
    </row>
    <row r="31" spans="1:8" ht="52.5" thickBot="1">
      <c r="A31" s="16" t="s">
        <v>20</v>
      </c>
      <c r="B31" s="19">
        <v>825</v>
      </c>
      <c r="C31" s="17" t="s">
        <v>10</v>
      </c>
      <c r="D31" s="17" t="s">
        <v>32</v>
      </c>
      <c r="E31" s="18" t="s">
        <v>24</v>
      </c>
      <c r="F31" s="19">
        <v>100</v>
      </c>
      <c r="G31" s="20">
        <v>259</v>
      </c>
      <c r="H31" s="20">
        <v>259</v>
      </c>
    </row>
    <row r="32" spans="1:8" ht="16.5" thickBot="1">
      <c r="A32" s="7" t="s">
        <v>33</v>
      </c>
      <c r="B32" s="4">
        <v>825</v>
      </c>
      <c r="C32" s="5" t="s">
        <v>13</v>
      </c>
      <c r="D32" s="5" t="s">
        <v>11</v>
      </c>
      <c r="E32" s="4"/>
      <c r="F32" s="4"/>
      <c r="G32" s="6">
        <f t="shared" ref="G32:H36" si="2">SUM(G33)</f>
        <v>102.9</v>
      </c>
      <c r="H32" s="6">
        <f t="shared" si="2"/>
        <v>102.9</v>
      </c>
    </row>
    <row r="33" spans="1:8" ht="16.5" thickBot="1">
      <c r="A33" s="7" t="s">
        <v>34</v>
      </c>
      <c r="B33" s="4">
        <v>825</v>
      </c>
      <c r="C33" s="5" t="s">
        <v>13</v>
      </c>
      <c r="D33" s="5" t="s">
        <v>35</v>
      </c>
      <c r="E33" s="4"/>
      <c r="F33" s="4"/>
      <c r="G33" s="6">
        <f t="shared" si="2"/>
        <v>102.9</v>
      </c>
      <c r="H33" s="6">
        <f t="shared" si="2"/>
        <v>102.9</v>
      </c>
    </row>
    <row r="34" spans="1:8" ht="16.5" thickBot="1">
      <c r="A34" s="8" t="s">
        <v>14</v>
      </c>
      <c r="B34" s="9">
        <v>825</v>
      </c>
      <c r="C34" s="10" t="s">
        <v>13</v>
      </c>
      <c r="D34" s="10" t="s">
        <v>35</v>
      </c>
      <c r="E34" s="9" t="s">
        <v>15</v>
      </c>
      <c r="F34" s="9"/>
      <c r="G34" s="13">
        <f t="shared" si="2"/>
        <v>102.9</v>
      </c>
      <c r="H34" s="13">
        <f t="shared" si="2"/>
        <v>102.9</v>
      </c>
    </row>
    <row r="35" spans="1:8" ht="52.5" thickBot="1">
      <c r="A35" s="8" t="s">
        <v>36</v>
      </c>
      <c r="B35" s="9">
        <v>825</v>
      </c>
      <c r="C35" s="10" t="s">
        <v>13</v>
      </c>
      <c r="D35" s="10" t="s">
        <v>35</v>
      </c>
      <c r="E35" s="21" t="s">
        <v>37</v>
      </c>
      <c r="F35" s="9"/>
      <c r="G35" s="13">
        <f t="shared" si="2"/>
        <v>102.9</v>
      </c>
      <c r="H35" s="13">
        <f t="shared" si="2"/>
        <v>102.9</v>
      </c>
    </row>
    <row r="36" spans="1:8" ht="39.75" thickBot="1">
      <c r="A36" s="8" t="s">
        <v>38</v>
      </c>
      <c r="B36" s="9">
        <v>825</v>
      </c>
      <c r="C36" s="10" t="s">
        <v>13</v>
      </c>
      <c r="D36" s="10" t="s">
        <v>35</v>
      </c>
      <c r="E36" s="21" t="s">
        <v>39</v>
      </c>
      <c r="F36" s="9"/>
      <c r="G36" s="13">
        <f t="shared" si="2"/>
        <v>102.9</v>
      </c>
      <c r="H36" s="13">
        <f t="shared" si="2"/>
        <v>102.9</v>
      </c>
    </row>
    <row r="37" spans="1:8" ht="52.5" thickBot="1">
      <c r="A37" s="16" t="s">
        <v>20</v>
      </c>
      <c r="B37" s="19">
        <v>825</v>
      </c>
      <c r="C37" s="17" t="s">
        <v>13</v>
      </c>
      <c r="D37" s="17" t="s">
        <v>35</v>
      </c>
      <c r="E37" s="22" t="s">
        <v>39</v>
      </c>
      <c r="F37" s="19">
        <v>100</v>
      </c>
      <c r="G37" s="20">
        <v>102.9</v>
      </c>
      <c r="H37" s="20">
        <v>102.9</v>
      </c>
    </row>
    <row r="38" spans="1:8" ht="32.25" thickBot="1">
      <c r="A38" s="7" t="s">
        <v>40</v>
      </c>
      <c r="B38" s="4">
        <v>825</v>
      </c>
      <c r="C38" s="5" t="s">
        <v>35</v>
      </c>
      <c r="D38" s="5" t="s">
        <v>11</v>
      </c>
      <c r="E38" s="15"/>
      <c r="F38" s="19"/>
      <c r="G38" s="6">
        <f t="shared" ref="G38:H41" si="3">SUM(G39)</f>
        <v>88</v>
      </c>
      <c r="H38" s="6">
        <f t="shared" si="3"/>
        <v>88</v>
      </c>
    </row>
    <row r="39" spans="1:8" ht="17.25" thickBot="1">
      <c r="A39" s="3" t="s">
        <v>41</v>
      </c>
      <c r="B39" s="9">
        <v>825</v>
      </c>
      <c r="C39" s="5" t="s">
        <v>35</v>
      </c>
      <c r="D39" s="5">
        <v>10</v>
      </c>
      <c r="E39" s="15"/>
      <c r="F39" s="19"/>
      <c r="G39" s="13">
        <f t="shared" si="3"/>
        <v>88</v>
      </c>
      <c r="H39" s="13">
        <f t="shared" si="3"/>
        <v>88</v>
      </c>
    </row>
    <row r="40" spans="1:8" ht="16.5" thickBot="1">
      <c r="A40" s="8" t="s">
        <v>14</v>
      </c>
      <c r="B40" s="9">
        <v>825</v>
      </c>
      <c r="C40" s="10" t="s">
        <v>35</v>
      </c>
      <c r="D40" s="10">
        <v>10</v>
      </c>
      <c r="E40" s="9" t="s">
        <v>15</v>
      </c>
      <c r="F40" s="19"/>
      <c r="G40" s="13">
        <f t="shared" si="3"/>
        <v>88</v>
      </c>
      <c r="H40" s="13">
        <f t="shared" si="3"/>
        <v>88</v>
      </c>
    </row>
    <row r="41" spans="1:8" ht="16.5" thickBot="1">
      <c r="A41" s="8" t="s">
        <v>42</v>
      </c>
      <c r="B41" s="9">
        <v>825</v>
      </c>
      <c r="C41" s="10" t="s">
        <v>35</v>
      </c>
      <c r="D41" s="10">
        <v>10</v>
      </c>
      <c r="E41" s="9" t="s">
        <v>43</v>
      </c>
      <c r="F41" s="19"/>
      <c r="G41" s="13">
        <f t="shared" si="3"/>
        <v>88</v>
      </c>
      <c r="H41" s="13">
        <f t="shared" si="3"/>
        <v>88</v>
      </c>
    </row>
    <row r="42" spans="1:8" ht="27" thickBot="1">
      <c r="A42" s="16" t="s">
        <v>25</v>
      </c>
      <c r="B42" s="9">
        <v>825</v>
      </c>
      <c r="C42" s="17" t="s">
        <v>35</v>
      </c>
      <c r="D42" s="17">
        <v>10</v>
      </c>
      <c r="E42" s="19" t="s">
        <v>43</v>
      </c>
      <c r="F42" s="19">
        <v>200</v>
      </c>
      <c r="G42" s="13">
        <v>88</v>
      </c>
      <c r="H42" s="13">
        <v>88</v>
      </c>
    </row>
    <row r="43" spans="1:8" ht="16.5" thickBot="1">
      <c r="A43" s="7" t="s">
        <v>75</v>
      </c>
      <c r="B43" s="4">
        <v>825</v>
      </c>
      <c r="C43" s="5" t="s">
        <v>22</v>
      </c>
      <c r="D43" s="5" t="s">
        <v>11</v>
      </c>
      <c r="E43" s="4"/>
      <c r="F43" s="4"/>
      <c r="G43" s="6">
        <f t="shared" ref="G43:H46" si="4">SUM(G44)</f>
        <v>900</v>
      </c>
      <c r="H43" s="6">
        <f t="shared" si="4"/>
        <v>900</v>
      </c>
    </row>
    <row r="44" spans="1:8" ht="17.25" thickBot="1">
      <c r="A44" s="34" t="s">
        <v>76</v>
      </c>
      <c r="B44" s="4">
        <v>825</v>
      </c>
      <c r="C44" s="10" t="s">
        <v>22</v>
      </c>
      <c r="D44" s="10" t="s">
        <v>78</v>
      </c>
      <c r="E44" s="21" t="s">
        <v>79</v>
      </c>
      <c r="F44" s="4"/>
      <c r="G44" s="6">
        <f t="shared" si="4"/>
        <v>900</v>
      </c>
      <c r="H44" s="6">
        <f t="shared" si="4"/>
        <v>900</v>
      </c>
    </row>
    <row r="45" spans="1:8" ht="52.5" thickBot="1">
      <c r="A45" s="35" t="s">
        <v>77</v>
      </c>
      <c r="B45" s="9">
        <v>825</v>
      </c>
      <c r="C45" s="10" t="s">
        <v>22</v>
      </c>
      <c r="D45" s="10" t="s">
        <v>78</v>
      </c>
      <c r="E45" s="21" t="s">
        <v>79</v>
      </c>
      <c r="F45" s="4"/>
      <c r="G45" s="13">
        <f>G46</f>
        <v>900</v>
      </c>
      <c r="H45" s="13">
        <f>H46</f>
        <v>900</v>
      </c>
    </row>
    <row r="46" spans="1:8" ht="32.25" thickBot="1">
      <c r="A46" s="36" t="s">
        <v>25</v>
      </c>
      <c r="B46" s="9">
        <v>825</v>
      </c>
      <c r="C46" s="17" t="s">
        <v>45</v>
      </c>
      <c r="D46" s="17" t="s">
        <v>45</v>
      </c>
      <c r="E46" s="19" t="s">
        <v>71</v>
      </c>
      <c r="F46" s="19">
        <v>200</v>
      </c>
      <c r="G46" s="20">
        <v>900</v>
      </c>
      <c r="H46" s="20">
        <v>900</v>
      </c>
    </row>
    <row r="47" spans="1:8" ht="32.25" thickBot="1">
      <c r="A47" s="7" t="s">
        <v>44</v>
      </c>
      <c r="B47" s="4">
        <v>825</v>
      </c>
      <c r="C47" s="5" t="s">
        <v>45</v>
      </c>
      <c r="D47" s="5" t="s">
        <v>11</v>
      </c>
      <c r="E47" s="4"/>
      <c r="F47" s="4"/>
      <c r="G47" s="6">
        <f t="shared" ref="G47:H54" si="5">SUM(G48)</f>
        <v>730.45</v>
      </c>
      <c r="H47" s="6">
        <f t="shared" si="5"/>
        <v>530.45000000000005</v>
      </c>
    </row>
    <row r="48" spans="1:8" ht="16.5" thickBot="1">
      <c r="A48" s="7" t="s">
        <v>46</v>
      </c>
      <c r="B48" s="4">
        <v>825</v>
      </c>
      <c r="C48" s="5" t="s">
        <v>45</v>
      </c>
      <c r="D48" s="5" t="s">
        <v>35</v>
      </c>
      <c r="E48" s="4"/>
      <c r="F48" s="4"/>
      <c r="G48" s="6">
        <f t="shared" si="5"/>
        <v>730.45</v>
      </c>
      <c r="H48" s="6">
        <f t="shared" si="5"/>
        <v>530.45000000000005</v>
      </c>
    </row>
    <row r="49" spans="1:8" ht="16.5" thickBot="1">
      <c r="A49" s="8" t="s">
        <v>14</v>
      </c>
      <c r="B49" s="9">
        <v>825</v>
      </c>
      <c r="C49" s="10" t="s">
        <v>45</v>
      </c>
      <c r="D49" s="10" t="s">
        <v>35</v>
      </c>
      <c r="E49" s="9" t="s">
        <v>15</v>
      </c>
      <c r="F49" s="4"/>
      <c r="G49" s="13">
        <f t="shared" si="5"/>
        <v>730.45</v>
      </c>
      <c r="H49" s="13">
        <f t="shared" si="5"/>
        <v>530.45000000000005</v>
      </c>
    </row>
    <row r="50" spans="1:8" ht="16.5" thickBot="1">
      <c r="A50" s="8" t="s">
        <v>46</v>
      </c>
      <c r="B50" s="9">
        <v>825</v>
      </c>
      <c r="C50" s="10" t="s">
        <v>45</v>
      </c>
      <c r="D50" s="10" t="s">
        <v>35</v>
      </c>
      <c r="E50" s="9" t="s">
        <v>47</v>
      </c>
      <c r="F50" s="9"/>
      <c r="G50" s="13">
        <f t="shared" si="5"/>
        <v>730.45</v>
      </c>
      <c r="H50" s="13">
        <f t="shared" si="5"/>
        <v>530.45000000000005</v>
      </c>
    </row>
    <row r="51" spans="1:8" ht="16.5" thickBot="1">
      <c r="A51" s="8" t="s">
        <v>48</v>
      </c>
      <c r="B51" s="9">
        <v>825</v>
      </c>
      <c r="C51" s="10" t="s">
        <v>45</v>
      </c>
      <c r="D51" s="10" t="s">
        <v>35</v>
      </c>
      <c r="E51" s="9" t="s">
        <v>49</v>
      </c>
      <c r="F51" s="9"/>
      <c r="G51" s="13">
        <f t="shared" si="5"/>
        <v>730.45</v>
      </c>
      <c r="H51" s="13">
        <f t="shared" si="5"/>
        <v>530.45000000000005</v>
      </c>
    </row>
    <row r="52" spans="1:8" ht="27" thickBot="1">
      <c r="A52" s="16" t="s">
        <v>25</v>
      </c>
      <c r="B52" s="9">
        <v>825</v>
      </c>
      <c r="C52" s="17" t="s">
        <v>45</v>
      </c>
      <c r="D52" s="17" t="s">
        <v>35</v>
      </c>
      <c r="E52" s="19" t="s">
        <v>49</v>
      </c>
      <c r="F52" s="19">
        <v>200</v>
      </c>
      <c r="G52" s="20">
        <v>730.45</v>
      </c>
      <c r="H52" s="20">
        <v>530.45000000000005</v>
      </c>
    </row>
    <row r="53" spans="1:8" ht="16.5" thickBot="1">
      <c r="A53" s="7" t="s">
        <v>70</v>
      </c>
      <c r="B53" s="4">
        <v>825</v>
      </c>
      <c r="C53" s="5" t="s">
        <v>45</v>
      </c>
      <c r="D53" s="5" t="s">
        <v>11</v>
      </c>
      <c r="E53" s="4"/>
      <c r="F53" s="4"/>
      <c r="G53" s="6">
        <f t="shared" si="5"/>
        <v>113.1</v>
      </c>
      <c r="H53" s="6">
        <f t="shared" si="5"/>
        <v>209</v>
      </c>
    </row>
    <row r="54" spans="1:8" ht="16.5" thickBot="1">
      <c r="A54" s="7" t="s">
        <v>74</v>
      </c>
      <c r="B54" s="4">
        <v>825</v>
      </c>
      <c r="C54" s="5" t="s">
        <v>45</v>
      </c>
      <c r="D54" s="5" t="s">
        <v>45</v>
      </c>
      <c r="E54" s="4"/>
      <c r="F54" s="4"/>
      <c r="G54" s="6">
        <f t="shared" si="5"/>
        <v>113.1</v>
      </c>
      <c r="H54" s="6">
        <f t="shared" si="5"/>
        <v>209</v>
      </c>
    </row>
    <row r="55" spans="1:8" ht="51.75" thickBot="1">
      <c r="A55" s="33" t="s">
        <v>73</v>
      </c>
      <c r="B55" s="9">
        <v>825</v>
      </c>
      <c r="C55" s="10" t="s">
        <v>45</v>
      </c>
      <c r="D55" s="10" t="s">
        <v>45</v>
      </c>
      <c r="E55" s="19" t="s">
        <v>72</v>
      </c>
      <c r="F55" s="4"/>
      <c r="G55" s="13">
        <f>G56</f>
        <v>113.1</v>
      </c>
      <c r="H55" s="13">
        <f>H56</f>
        <v>209</v>
      </c>
    </row>
    <row r="56" spans="1:8" ht="27" thickBot="1">
      <c r="A56" s="16" t="s">
        <v>25</v>
      </c>
      <c r="B56" s="9">
        <v>825</v>
      </c>
      <c r="C56" s="17" t="s">
        <v>45</v>
      </c>
      <c r="D56" s="17" t="s">
        <v>45</v>
      </c>
      <c r="E56" s="19" t="s">
        <v>71</v>
      </c>
      <c r="F56" s="19">
        <v>200</v>
      </c>
      <c r="G56" s="20">
        <v>113.1</v>
      </c>
      <c r="H56" s="20">
        <v>209</v>
      </c>
    </row>
    <row r="57" spans="1:8" ht="16.5" thickBot="1">
      <c r="A57" s="7" t="s">
        <v>50</v>
      </c>
      <c r="B57" s="4">
        <v>825</v>
      </c>
      <c r="C57" s="5" t="s">
        <v>51</v>
      </c>
      <c r="D57" s="5" t="s">
        <v>11</v>
      </c>
      <c r="E57" s="4"/>
      <c r="F57" s="4"/>
      <c r="G57" s="6">
        <f t="shared" ref="G57:H61" si="6">SUM(G58)</f>
        <v>1203.95</v>
      </c>
      <c r="H57" s="6">
        <f t="shared" si="6"/>
        <v>1430.26</v>
      </c>
    </row>
    <row r="58" spans="1:8" ht="16.5" thickBot="1">
      <c r="A58" s="7" t="s">
        <v>52</v>
      </c>
      <c r="B58" s="4">
        <v>825</v>
      </c>
      <c r="C58" s="5" t="s">
        <v>51</v>
      </c>
      <c r="D58" s="5" t="s">
        <v>10</v>
      </c>
      <c r="E58" s="4"/>
      <c r="F58" s="4"/>
      <c r="G58" s="6">
        <f t="shared" si="6"/>
        <v>1203.95</v>
      </c>
      <c r="H58" s="6">
        <f t="shared" si="6"/>
        <v>1430.26</v>
      </c>
    </row>
    <row r="59" spans="1:8" ht="16.5" thickBot="1">
      <c r="A59" s="8" t="s">
        <v>14</v>
      </c>
      <c r="B59" s="9">
        <v>825</v>
      </c>
      <c r="C59" s="10" t="s">
        <v>51</v>
      </c>
      <c r="D59" s="10" t="s">
        <v>10</v>
      </c>
      <c r="E59" s="9" t="s">
        <v>15</v>
      </c>
      <c r="F59" s="4"/>
      <c r="G59" s="13">
        <f t="shared" si="6"/>
        <v>1203.95</v>
      </c>
      <c r="H59" s="13">
        <f t="shared" si="6"/>
        <v>1430.26</v>
      </c>
    </row>
    <row r="60" spans="1:8" ht="27" thickBot="1">
      <c r="A60" s="8" t="s">
        <v>53</v>
      </c>
      <c r="B60" s="9">
        <v>825</v>
      </c>
      <c r="C60" s="10" t="s">
        <v>51</v>
      </c>
      <c r="D60" s="10" t="s">
        <v>10</v>
      </c>
      <c r="E60" s="9" t="s">
        <v>54</v>
      </c>
      <c r="F60" s="9"/>
      <c r="G60" s="13">
        <f t="shared" si="6"/>
        <v>1203.95</v>
      </c>
      <c r="H60" s="13">
        <f t="shared" si="6"/>
        <v>1430.26</v>
      </c>
    </row>
    <row r="61" spans="1:8" ht="27" thickBot="1">
      <c r="A61" s="8" t="s">
        <v>55</v>
      </c>
      <c r="B61" s="9">
        <v>825</v>
      </c>
      <c r="C61" s="10" t="s">
        <v>51</v>
      </c>
      <c r="D61" s="10" t="s">
        <v>10</v>
      </c>
      <c r="E61" s="9" t="s">
        <v>56</v>
      </c>
      <c r="F61" s="9"/>
      <c r="G61" s="13">
        <f t="shared" si="6"/>
        <v>1203.95</v>
      </c>
      <c r="H61" s="13">
        <f t="shared" si="6"/>
        <v>1430.26</v>
      </c>
    </row>
    <row r="62" spans="1:8" ht="39.75" thickBot="1">
      <c r="A62" s="8" t="s">
        <v>57</v>
      </c>
      <c r="B62" s="9">
        <v>825</v>
      </c>
      <c r="C62" s="10" t="s">
        <v>51</v>
      </c>
      <c r="D62" s="10" t="s">
        <v>10</v>
      </c>
      <c r="E62" s="9" t="s">
        <v>58</v>
      </c>
      <c r="F62" s="9"/>
      <c r="G62" s="13">
        <f>SUM(G63:G64)</f>
        <v>1203.95</v>
      </c>
      <c r="H62" s="13">
        <f>SUM(H63:H64)</f>
        <v>1430.26</v>
      </c>
    </row>
    <row r="63" spans="1:8" ht="52.5" thickBot="1">
      <c r="A63" s="16" t="s">
        <v>20</v>
      </c>
      <c r="B63" s="19">
        <v>825</v>
      </c>
      <c r="C63" s="17" t="s">
        <v>51</v>
      </c>
      <c r="D63" s="17" t="s">
        <v>10</v>
      </c>
      <c r="E63" s="19" t="s">
        <v>58</v>
      </c>
      <c r="F63" s="19">
        <v>100</v>
      </c>
      <c r="G63" s="20">
        <v>1048.7</v>
      </c>
      <c r="H63" s="20">
        <v>1275.01</v>
      </c>
    </row>
    <row r="64" spans="1:8" ht="27" thickBot="1">
      <c r="A64" s="16" t="s">
        <v>25</v>
      </c>
      <c r="B64" s="19">
        <v>825</v>
      </c>
      <c r="C64" s="17" t="s">
        <v>51</v>
      </c>
      <c r="D64" s="17" t="s">
        <v>10</v>
      </c>
      <c r="E64" s="19" t="s">
        <v>58</v>
      </c>
      <c r="F64" s="19">
        <v>200</v>
      </c>
      <c r="G64" s="20">
        <v>155.25</v>
      </c>
      <c r="H64" s="20">
        <v>155.25</v>
      </c>
    </row>
    <row r="65" spans="1:8" ht="16.5" thickBot="1">
      <c r="A65" s="7" t="s">
        <v>59</v>
      </c>
      <c r="B65" s="4">
        <v>825</v>
      </c>
      <c r="C65" s="5">
        <v>11</v>
      </c>
      <c r="D65" s="5" t="s">
        <v>11</v>
      </c>
      <c r="E65" s="4"/>
      <c r="F65" s="4"/>
      <c r="G65" s="6">
        <f t="shared" ref="G65:H68" si="7">SUM(G66)</f>
        <v>5</v>
      </c>
      <c r="H65" s="6">
        <f t="shared" si="7"/>
        <v>5</v>
      </c>
    </row>
    <row r="66" spans="1:8" ht="16.5" thickBot="1">
      <c r="A66" s="7" t="s">
        <v>60</v>
      </c>
      <c r="B66" s="4">
        <v>825</v>
      </c>
      <c r="C66" s="5">
        <v>11</v>
      </c>
      <c r="D66" s="5" t="s">
        <v>10</v>
      </c>
      <c r="E66" s="4"/>
      <c r="F66" s="4"/>
      <c r="G66" s="6">
        <f t="shared" si="7"/>
        <v>5</v>
      </c>
      <c r="H66" s="6">
        <f t="shared" si="7"/>
        <v>5</v>
      </c>
    </row>
    <row r="67" spans="1:8" ht="16.5" thickBot="1">
      <c r="A67" s="8" t="s">
        <v>14</v>
      </c>
      <c r="B67" s="9">
        <v>825</v>
      </c>
      <c r="C67" s="10">
        <v>11</v>
      </c>
      <c r="D67" s="10" t="s">
        <v>10</v>
      </c>
      <c r="E67" s="9" t="s">
        <v>15</v>
      </c>
      <c r="F67" s="9"/>
      <c r="G67" s="13">
        <f t="shared" si="7"/>
        <v>5</v>
      </c>
      <c r="H67" s="13">
        <f t="shared" si="7"/>
        <v>5</v>
      </c>
    </row>
    <row r="68" spans="1:8" ht="27" thickBot="1">
      <c r="A68" s="8" t="s">
        <v>61</v>
      </c>
      <c r="B68" s="9">
        <v>825</v>
      </c>
      <c r="C68" s="10">
        <v>11</v>
      </c>
      <c r="D68" s="10" t="s">
        <v>10</v>
      </c>
      <c r="E68" s="9" t="s">
        <v>62</v>
      </c>
      <c r="F68" s="9"/>
      <c r="G68" s="13">
        <f t="shared" si="7"/>
        <v>5</v>
      </c>
      <c r="H68" s="13">
        <f t="shared" si="7"/>
        <v>5</v>
      </c>
    </row>
    <row r="69" spans="1:8" ht="27" thickBot="1">
      <c r="A69" s="16" t="s">
        <v>25</v>
      </c>
      <c r="B69" s="9">
        <v>825</v>
      </c>
      <c r="C69" s="17">
        <v>11</v>
      </c>
      <c r="D69" s="17" t="s">
        <v>10</v>
      </c>
      <c r="E69" s="19" t="s">
        <v>62</v>
      </c>
      <c r="F69" s="19">
        <v>200</v>
      </c>
      <c r="G69" s="20">
        <v>5</v>
      </c>
      <c r="H69" s="20">
        <v>5</v>
      </c>
    </row>
    <row r="70" spans="1:8" ht="16.5" thickBot="1">
      <c r="A70" s="23" t="s">
        <v>63</v>
      </c>
      <c r="B70" s="24"/>
      <c r="C70" s="25"/>
      <c r="D70" s="25"/>
      <c r="E70" s="24"/>
      <c r="F70" s="24"/>
      <c r="G70" s="26">
        <f>SUM(G11)</f>
        <v>4622.42</v>
      </c>
      <c r="H70" s="26">
        <f>SUM(H11)</f>
        <v>4744.63</v>
      </c>
    </row>
    <row r="71" spans="1:8">
      <c r="A71" s="1"/>
    </row>
  </sheetData>
  <mergeCells count="13">
    <mergeCell ref="F9:F10"/>
    <mergeCell ref="G9:G10"/>
    <mergeCell ref="H9:H10"/>
    <mergeCell ref="E1:H1"/>
    <mergeCell ref="A2:H2"/>
    <mergeCell ref="A3:H3"/>
    <mergeCell ref="A4:H4"/>
    <mergeCell ref="A7:G7"/>
    <mergeCell ref="A9:A10"/>
    <mergeCell ref="B9:B10"/>
    <mergeCell ref="C9:C10"/>
    <mergeCell ref="D9:D10"/>
    <mergeCell ref="E9:E10"/>
  </mergeCells>
  <pageMargins left="0.23622047244094491" right="0.19685039370078741" top="0.23622047244094491" bottom="0.19685039370078741" header="0.23622047244094491" footer="0.15748031496062992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Бухгалтер</cp:lastModifiedBy>
  <dcterms:created xsi:type="dcterms:W3CDTF">2016-12-01T11:02:32Z</dcterms:created>
  <dcterms:modified xsi:type="dcterms:W3CDTF">2016-12-26T05:34:46Z</dcterms:modified>
</cp:coreProperties>
</file>